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<sst xmlns="http://schemas.openxmlformats.org/spreadsheetml/2006/main" count="229" uniqueCount="74">
  <si>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</si>
  <si>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</si>
  <si>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</si>
  <si>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</si>
  <si>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</si>
  <si>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</si>
  <si>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</si>
  <si>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</si>
  <si>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第5141号</t>
  </si>
  <si>
    <t xml:space="preserve">　工事名</t>
  </si>
  <si>
    <t>平川外河川情報システム（観測局設備更新）工事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</si>
  <si>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</si>
  <si>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</si>
  <si>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</si>
  <si>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</si>
  <si>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</si>
  <si>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</si>
  <si>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</si>
  <si>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</si>
  <si>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</si>
  <si>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</si>
  <si>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</si>
  <si>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</si>
  <si>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電子応用設備(機器単体)</t>
  </si>
  <si>
    <t/>
  </si>
  <si>
    <t>式</t>
  </si>
  <si>
    <t>観測局設備更新</t>
  </si>
  <si>
    <t>ﾚｰﾀﾞ雨量計端末装置</t>
  </si>
  <si>
    <t>雨量計</t>
  </si>
  <si>
    <t>台</t>
  </si>
  <si>
    <t>電気設備(機器単体)</t>
  </si>
  <si>
    <t>電源設備</t>
  </si>
  <si>
    <t>直流電源設備</t>
  </si>
  <si>
    <t xml:space="preserve">直流電源装置 </t>
  </si>
  <si>
    <t xml:space="preserve">蓄電池 </t>
  </si>
  <si>
    <t>箇所</t>
  </si>
  <si>
    <t>機器単体費計（工場製作原価）</t>
  </si>
  <si>
    <t>電子応用設備</t>
  </si>
  <si>
    <t>ﾚｰﾀﾞ雨(雪)量計設備工</t>
  </si>
  <si>
    <t>ﾚｰﾀﾞ雨量計端末装置撤去工</t>
  </si>
  <si>
    <t>雨量計撤去・据付</t>
  </si>
  <si>
    <t>電気設備</t>
  </si>
  <si>
    <t>電源設備工</t>
  </si>
  <si>
    <t>直流電源装置撤去・据付</t>
  </si>
  <si>
    <t>蓄電池撤去・据付</t>
  </si>
  <si>
    <t>仮設工</t>
  </si>
  <si>
    <t xml:space="preserve">工事用道路工 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</si>
  <si>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</si>
  <si>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</si>
  <si>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</si>
  <si>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</si>
  <si>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</si>
  <si>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</si>
  <si>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</si>
  <si>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</si>
  <si>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</si>
  <si>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</si>
  <si>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</si>
  <si>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</si>
  <si>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</si>
  <si>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機器間接費</t>
  </si>
  <si>
    <t>機器管理費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</si>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</sst>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10.0</v>
      </c>
      <c r="G31" s="27"/>
      <c r="H31" s="29"/>
      <c r="J31" s="30"/>
      <c r="K31" s="31"/>
    </row>
    <row r="32" ht="15.0" customHeight="true">
      <c r="A32" s="14" t="s">
        <v>30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31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32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29</v>
      </c>
      <c r="F43" s="23" t="n">
        <v>4.0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35</v>
      </c>
      <c r="F46" s="23" t="n">
        <v>4.0</v>
      </c>
      <c r="G46" s="27"/>
      <c r="H46" s="29"/>
      <c r="J46" s="30"/>
      <c r="K46" s="31"/>
    </row>
    <row r="47" ht="15.0" customHeight="true">
      <c r="A47" s="14" t="s">
        <v>36</v>
      </c>
      <c r="B47" s="15"/>
      <c r="C47" s="15"/>
      <c r="D47" s="16"/>
      <c r="E47" s="20"/>
      <c r="F47" s="22"/>
      <c r="G47" s="26">
        <f>G23+G35</f>
      </c>
      <c r="H47" s="28" t="s">
        <v>24</v>
      </c>
      <c r="J47" s="30" t="n">
        <v>10.0</v>
      </c>
      <c r="K47" s="31"/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 t="s">
        <v>37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38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39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40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29</v>
      </c>
      <c r="F61" s="23" t="n">
        <v>10.0</v>
      </c>
      <c r="G61" s="27"/>
      <c r="H61" s="29"/>
      <c r="J61" s="30"/>
      <c r="K61" s="31"/>
    </row>
    <row r="62" ht="15.0" customHeight="true">
      <c r="A62" s="14" t="s">
        <v>41</v>
      </c>
      <c r="B62" s="15"/>
      <c r="C62" s="15"/>
      <c r="D62" s="16"/>
      <c r="E62" s="20"/>
      <c r="F62" s="22"/>
      <c r="G62" s="26">
        <f>G65+G80</f>
      </c>
      <c r="H62" s="28" t="s">
        <v>24</v>
      </c>
      <c r="J62" s="30" t="n">
        <v>15.0</v>
      </c>
      <c r="K62" s="31" t="n">
        <v>1.0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42</v>
      </c>
      <c r="C65" s="15"/>
      <c r="D65" s="16"/>
      <c r="E65" s="20"/>
      <c r="F65" s="22"/>
      <c r="G65" s="26">
        <f>G68+G74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43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43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29</v>
      </c>
      <c r="F73" s="23" t="n">
        <v>4.0</v>
      </c>
      <c r="G73" s="27"/>
      <c r="H73" s="29"/>
      <c r="J73" s="30"/>
      <c r="K73" s="31"/>
    </row>
    <row r="74" ht="15.0" customHeight="true">
      <c r="A74" s="14"/>
      <c r="B74" s="15"/>
      <c r="C74" s="15" t="s">
        <v>44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44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35</v>
      </c>
      <c r="F79" s="23" t="n">
        <v>4.0</v>
      </c>
      <c r="G79" s="27"/>
      <c r="H79" s="29"/>
      <c r="J79" s="30"/>
      <c r="K79" s="31"/>
    </row>
    <row r="80" ht="15.0" customHeight="true">
      <c r="A80" s="14"/>
      <c r="B80" s="15" t="s">
        <v>45</v>
      </c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46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46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47</v>
      </c>
      <c r="B89" s="15"/>
      <c r="C89" s="15"/>
      <c r="D89" s="16"/>
      <c r="E89" s="20"/>
      <c r="F89" s="22"/>
      <c r="G89" s="26">
        <f>G53+G65+G80</f>
      </c>
      <c r="H89" s="28" t="s">
        <v>24</v>
      </c>
      <c r="J89" s="30" t="n">
        <v>24.0</v>
      </c>
      <c r="K89" s="31" t="n">
        <v>20.0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48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s">
        <v>49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50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s">
        <v>51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52</v>
      </c>
      <c r="B98" s="15"/>
      <c r="C98" s="15"/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200.0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53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54</v>
      </c>
      <c r="B104" s="15"/>
      <c r="C104" s="15"/>
      <c r="D104" s="16"/>
      <c r="E104" s="20"/>
      <c r="F104" s="22"/>
      <c r="G104" s="26">
        <f>G89+G98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55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n">
        <v>210.0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56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57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58</v>
      </c>
      <c r="D113" s="16"/>
      <c r="E113" s="20"/>
      <c r="F113" s="22"/>
      <c r="G113" s="27"/>
      <c r="H113" s="28" t="s">
        <v>24</v>
      </c>
      <c r="J113" s="30" t="n">
        <v>32.0</v>
      </c>
      <c r="K113" s="31" t="s">
        <v>59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60</v>
      </c>
      <c r="C116" s="15"/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 t="s">
        <v>61</v>
      </c>
      <c r="D119" s="16"/>
      <c r="E119" s="20"/>
      <c r="F119" s="22"/>
      <c r="G119" s="27"/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62</v>
      </c>
      <c r="B122" s="15"/>
      <c r="C122" s="15"/>
      <c r="D122" s="16"/>
      <c r="E122" s="20"/>
      <c r="F122" s="22"/>
      <c r="G122" s="26">
        <f>G89+G98+G107+G116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63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s">
        <v>64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 t="s">
        <v>65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n">
        <v>220.0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66</v>
      </c>
      <c r="B131" s="15"/>
      <c r="C131" s="15"/>
      <c r="D131" s="16"/>
      <c r="E131" s="20"/>
      <c r="F131" s="22"/>
      <c r="G131" s="26">
        <f>G47+G122+G128</f>
      </c>
      <c r="H131" s="28" t="s">
        <v>24</v>
      </c>
      <c r="J131" s="30" t="n">
        <v>38.0</v>
      </c>
      <c r="K131" s="31" t="n">
        <v>30.0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32" t="s">
        <v>67</v>
      </c>
      <c r="B134" s="33"/>
      <c r="C134" s="33"/>
      <c r="D134" s="34"/>
      <c r="E134" s="41"/>
      <c r="F134" s="44"/>
      <c r="G134" s="50">
        <f>G131</f>
      </c>
      <c r="H134" s="51" t="s">
        <v>24</v>
      </c>
      <c r="J134" s="55" t="n">
        <v>39.0</v>
      </c>
      <c r="K134" s="55" t="n">
        <v>30.0</v>
      </c>
    </row>
    <row r="135" ht="15.0" customHeight="true">
      <c r="A135" s="35"/>
      <c r="B135" s="36"/>
      <c r="C135" s="36"/>
      <c r="D135" s="37"/>
      <c r="E135" s="42" t="s">
        <v>24</v>
      </c>
      <c r="F135" s="45"/>
      <c r="G135" s="50"/>
      <c r="H135" s="52" t="s">
        <v>24</v>
      </c>
    </row>
    <row r="136" ht="15.0" customHeight="true">
      <c r="A136" s="38"/>
      <c r="B136" s="39"/>
      <c r="C136" s="39"/>
      <c r="D136" s="40"/>
      <c r="E136" s="43" t="s">
        <v>25</v>
      </c>
      <c r="F136" s="46" t="n">
        <v>1.0</v>
      </c>
      <c r="G136" s="50"/>
      <c r="H136" s="53"/>
    </row>
    <row r="137">
      <c r="A137" s="56" t="s">
        <v>68</v>
      </c>
      <c r="B137" s="57" t="s">
        <v>69</v>
      </c>
      <c r="J137" s="30" t="n">
        <v>99999.0</v>
      </c>
    </row>
    <row r="138">
      <c r="A138" s="56" t="s">
        <v>70</v>
      </c>
      <c r="B138" s="57" t="s">
        <v>71</v>
      </c>
    </row>
    <row r="139">
      <c r="A139" s="56" t="s">
        <v>72</v>
      </c>
      <c r="B139" s="57" t="s">
        <v>73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2026-06-12T02:02:23Z</dcterms:created>
  <dc:creator>Apache POI</dc:creator>
</cp:coreProperties>
</file>